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2.18\Inwestycje\_______________POSTĘPOWANIA OD 2024\INWESTYCJE MTBS\#PZP 09_2024_MTBS - energia elektryczna\załączniki CZĘŚĆ 2\"/>
    </mc:Choice>
  </mc:AlternateContent>
  <bookViews>
    <workbookView xWindow="0" yWindow="0" windowWidth="28800" windowHeight="12504"/>
  </bookViews>
  <sheets>
    <sheet name="CZĘŚĆ II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5" i="2" l="1"/>
  <c r="I36" i="2"/>
  <c r="I37" i="2"/>
  <c r="I38" i="2"/>
  <c r="I39" i="2"/>
  <c r="I40" i="2"/>
  <c r="I41" i="2"/>
  <c r="I42" i="2"/>
  <c r="I43" i="2"/>
  <c r="I44" i="2"/>
  <c r="I45" i="2"/>
  <c r="I46" i="2"/>
  <c r="I47" i="2"/>
  <c r="I34" i="2"/>
  <c r="I48" i="2" s="1"/>
  <c r="I16" i="2"/>
  <c r="I20" i="2"/>
  <c r="I9" i="2"/>
  <c r="I24" i="2" s="1"/>
  <c r="I49" i="2" l="1"/>
  <c r="I50" i="2" s="1"/>
  <c r="I55" i="2"/>
  <c r="D47" i="2" l="1"/>
  <c r="E47" i="2" s="1"/>
  <c r="E46" i="2"/>
  <c r="D46" i="2"/>
  <c r="D45" i="2"/>
  <c r="D44" i="2"/>
  <c r="E42" i="2"/>
  <c r="E39" i="2"/>
  <c r="D39" i="2"/>
  <c r="E38" i="2"/>
  <c r="D38" i="2"/>
  <c r="E37" i="2"/>
  <c r="D37" i="2"/>
  <c r="E36" i="2"/>
  <c r="D36" i="2"/>
  <c r="E35" i="2"/>
  <c r="D35" i="2"/>
  <c r="D23" i="2"/>
  <c r="E23" i="2" s="1"/>
  <c r="I23" i="2" s="1"/>
  <c r="D22" i="2"/>
  <c r="E22" i="2" s="1"/>
  <c r="I22" i="2" s="1"/>
  <c r="D21" i="2"/>
  <c r="E21" i="2" s="1"/>
  <c r="I21" i="2" s="1"/>
  <c r="D20" i="2"/>
  <c r="E20" i="2" s="1"/>
  <c r="E19" i="2"/>
  <c r="I19" i="2" s="1"/>
  <c r="E18" i="2"/>
  <c r="I18" i="2" s="1"/>
  <c r="E17" i="2"/>
  <c r="I17" i="2" s="1"/>
  <c r="E16" i="2"/>
  <c r="E15" i="2"/>
  <c r="I15" i="2" s="1"/>
  <c r="E14" i="2"/>
  <c r="I14" i="2" s="1"/>
  <c r="E13" i="2"/>
  <c r="I13" i="2" s="1"/>
  <c r="D13" i="2"/>
  <c r="E12" i="2"/>
  <c r="I12" i="2" s="1"/>
  <c r="D12" i="2"/>
  <c r="E11" i="2"/>
  <c r="I11" i="2" s="1"/>
  <c r="D11" i="2"/>
  <c r="E10" i="2"/>
  <c r="I10" i="2" s="1"/>
  <c r="D10" i="2"/>
  <c r="I25" i="2" l="1"/>
  <c r="I56" i="2" s="1"/>
  <c r="I57" i="2" s="1"/>
  <c r="I58" i="2" s="1"/>
  <c r="I26" i="2" l="1"/>
</calcChain>
</file>

<file path=xl/sharedStrings.xml><?xml version="1.0" encoding="utf-8"?>
<sst xmlns="http://schemas.openxmlformats.org/spreadsheetml/2006/main" count="159" uniqueCount="44">
  <si>
    <t>składnik opłat</t>
  </si>
  <si>
    <t>sprzedaż</t>
  </si>
  <si>
    <t>cena energii elektrycznej zawierająca opłaty handlowe</t>
  </si>
  <si>
    <t>szcowana ilość energii elektrycznej w okresie obowiązywania umowy</t>
  </si>
  <si>
    <r>
      <t xml:space="preserve">cena jednostkowa netto
</t>
    </r>
    <r>
      <rPr>
        <sz val="8"/>
        <color theme="1"/>
        <rFont val="Calibri"/>
        <family val="2"/>
        <charset val="238"/>
        <scheme val="minor"/>
      </rPr>
      <t>dokładnośc do 5 miejsc po przecinku</t>
    </r>
  </si>
  <si>
    <r>
      <t xml:space="preserve">wartość netto
</t>
    </r>
    <r>
      <rPr>
        <sz val="8"/>
        <color theme="1"/>
        <rFont val="Calibri"/>
        <family val="2"/>
        <charset val="238"/>
        <scheme val="minor"/>
      </rPr>
      <t>dokładnośc do 2 miejsc po przecinku</t>
    </r>
  </si>
  <si>
    <t>kWh</t>
  </si>
  <si>
    <t>zł/kWh</t>
  </si>
  <si>
    <t>zł</t>
  </si>
  <si>
    <t>5=3x4</t>
  </si>
  <si>
    <t>składnik zmienny stawki sieciowej</t>
  </si>
  <si>
    <t>opłata jakościowa</t>
  </si>
  <si>
    <t>opłata OZE</t>
  </si>
  <si>
    <t>opłata kogeneracyjna</t>
  </si>
  <si>
    <t>składnik stały stawki sieciowej (układ 1-fazowy)</t>
  </si>
  <si>
    <t>składnik stały stawki sieciowej (układ 3-fazowy)</t>
  </si>
  <si>
    <t>opłata mocowa (rocznie od 500 kWh do 1200 kWh)</t>
  </si>
  <si>
    <t>opłata mocowa (rocznie od 1200 kWh do 2800 kWh)</t>
  </si>
  <si>
    <t>opłata mocowa (rocznie powyżej 2800 kWh)</t>
  </si>
  <si>
    <t>opłata przejściowa (rocznie poniżej 500 kWh)</t>
  </si>
  <si>
    <t>opłata przejściowa (rocznie od 500 kWh 1200 kWh)</t>
  </si>
  <si>
    <t>opłąta przejściowa (rocznie powyżej 1200 kWh)</t>
  </si>
  <si>
    <t>opłata abonamentowa</t>
  </si>
  <si>
    <t>dystrybucja</t>
  </si>
  <si>
    <t>m-c</t>
  </si>
  <si>
    <t>zł/m-c</t>
  </si>
  <si>
    <t>ilość PPE</t>
  </si>
  <si>
    <t xml:space="preserve">opłata mocowa (rocznie poniżej 500 kWh) </t>
  </si>
  <si>
    <t>koszty zakupy energii elektycznej (Z)</t>
  </si>
  <si>
    <t>koszty dystrybucji energii elektrycznej (D)</t>
  </si>
  <si>
    <t>składnik stały stawki sieciowej</t>
  </si>
  <si>
    <t>zł/kW/m-c</t>
  </si>
  <si>
    <t>opłata przejściowa (rocznie powyżej 1200 kWh)</t>
  </si>
  <si>
    <t>kW/m-c</t>
  </si>
  <si>
    <t>UWAGA
1. formularz należy podpisać podpisem zaufanym, osobistym lub kwalifikowanym
2. Zamawiający rekomenduje zapisanie folmularza w formacie .pdf a następnie podpisanie zgodnie z pkt. 1</t>
  </si>
  <si>
    <t>TABELA 1 - Taryfa G11 - obszar częstochowski - odczyt co 2 miesiące</t>
  </si>
  <si>
    <t>TABELA 2 - Taryfa C11 - obszar częstochowski - odczyt co 2 miesiące</t>
  </si>
  <si>
    <t>CAŁKOWITA CENA OFERTY (Tabela 1+2)</t>
  </si>
  <si>
    <t>FORMULARZ KALKULACJA CENY
CZĘŚĆ II - OBSZAR CZĘSTOCHOWSKI</t>
  </si>
  <si>
    <t>cena oferty NETTO (Z+D)</t>
  </si>
  <si>
    <t>cena NETTO (Z+D)</t>
  </si>
  <si>
    <t>załącznik nr 3 do SWZ</t>
  </si>
  <si>
    <t>cena oferty BRUTTO - należy uwzględnić VAT obowiązujący w dniu składania oferty - VAT 23%</t>
  </si>
  <si>
    <t>09/2024/MTBS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</si>
</sst>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0" fillId="4" borderId="1" xfId="0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horizontal="center"/>
      <protection locked="0"/>
    </xf>
    <xf numFmtId="3" fontId="0" fillId="0" borderId="0" xfId="0" applyNumberFormat="1" applyFill="1" applyBorder="1" applyProtection="1"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/>
    </xf>
    <xf numFmtId="3" fontId="0" fillId="0" borderId="1" xfId="0" applyNumberFormat="1" applyBorder="1" applyProtection="1"/>
    <xf numFmtId="0" fontId="0" fillId="4" borderId="1" xfId="0" applyFill="1" applyBorder="1" applyAlignment="1" applyProtection="1">
      <alignment horizontal="center"/>
    </xf>
    <xf numFmtId="3" fontId="0" fillId="4" borderId="1" xfId="0" applyNumberFormat="1" applyFill="1" applyBorder="1" applyProtection="1"/>
    <xf numFmtId="0" fontId="0" fillId="3" borderId="1" xfId="0" applyFill="1" applyBorder="1" applyAlignment="1" applyProtection="1">
      <alignment horizontal="center"/>
    </xf>
    <xf numFmtId="3" fontId="0" fillId="3" borderId="1" xfId="0" applyNumberFormat="1" applyFill="1" applyBorder="1" applyProtection="1"/>
    <xf numFmtId="0" fontId="0" fillId="0" borderId="2" xfId="0" applyBorder="1" applyAlignment="1" applyProtection="1">
      <alignment horizontal="center"/>
    </xf>
    <xf numFmtId="3" fontId="0" fillId="0" borderId="2" xfId="0" applyNumberFormat="1" applyBorder="1" applyProtection="1"/>
    <xf numFmtId="4" fontId="0" fillId="0" borderId="1" xfId="0" applyNumberFormat="1" applyBorder="1" applyProtection="1">
      <protection locked="0"/>
    </xf>
    <xf numFmtId="4" fontId="1" fillId="0" borderId="4" xfId="0" applyNumberFormat="1" applyFont="1" applyBorder="1" applyProtection="1">
      <protection locked="0"/>
    </xf>
    <xf numFmtId="4" fontId="1" fillId="0" borderId="1" xfId="0" applyNumberFormat="1" applyFont="1" applyBorder="1" applyProtection="1">
      <protection locked="0"/>
    </xf>
    <xf numFmtId="4" fontId="1" fillId="0" borderId="9" xfId="0" applyNumberFormat="1" applyFont="1" applyBorder="1" applyProtection="1">
      <protection locked="0"/>
    </xf>
    <xf numFmtId="0" fontId="3" fillId="0" borderId="10" xfId="0" applyFont="1" applyFill="1" applyBorder="1" applyProtection="1">
      <protection locked="0"/>
    </xf>
    <xf numFmtId="164" fontId="0" fillId="0" borderId="0" xfId="0" applyNumberFormat="1" applyProtection="1">
      <protection locked="0"/>
    </xf>
    <xf numFmtId="164" fontId="0" fillId="0" borderId="1" xfId="0" applyNumberFormat="1" applyBorder="1" applyProtection="1">
      <protection locked="0"/>
    </xf>
    <xf numFmtId="164" fontId="0" fillId="0" borderId="2" xfId="0" applyNumberFormat="1" applyBorder="1" applyProtection="1">
      <protection locked="0"/>
    </xf>
    <xf numFmtId="164" fontId="0" fillId="4" borderId="1" xfId="0" applyNumberFormat="1" applyFill="1" applyBorder="1" applyProtection="1">
      <protection locked="0"/>
    </xf>
    <xf numFmtId="164" fontId="0" fillId="3" borderId="1" xfId="0" applyNumberFormat="1" applyFill="1" applyBorder="1" applyProtection="1">
      <protection locked="0"/>
    </xf>
    <xf numFmtId="164" fontId="0" fillId="0" borderId="0" xfId="0" applyNumberFormat="1" applyFill="1" applyBorder="1" applyProtection="1">
      <protection locked="0"/>
    </xf>
    <xf numFmtId="164" fontId="0" fillId="0" borderId="0" xfId="0" applyNumberFormat="1"/>
    <xf numFmtId="4" fontId="3" fillId="0" borderId="9" xfId="0" applyNumberFormat="1" applyFont="1" applyFill="1" applyBorder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right"/>
      <protection locked="0"/>
    </xf>
    <xf numFmtId="0" fontId="1" fillId="0" borderId="4" xfId="0" applyFont="1" applyBorder="1" applyAlignment="1" applyProtection="1">
      <alignment horizontal="right"/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right"/>
      <protection locked="0"/>
    </xf>
    <xf numFmtId="0" fontId="1" fillId="0" borderId="1" xfId="0" applyFont="1" applyBorder="1" applyAlignment="1" applyProtection="1">
      <alignment horizontal="right"/>
      <protection locked="0"/>
    </xf>
    <xf numFmtId="0" fontId="1" fillId="0" borderId="8" xfId="0" applyFont="1" applyBorder="1" applyAlignment="1" applyProtection="1">
      <alignment horizontal="right"/>
      <protection locked="0"/>
    </xf>
    <xf numFmtId="0" fontId="1" fillId="0" borderId="9" xfId="0" applyFont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left" vertical="top" wrapText="1"/>
      <protection locked="0"/>
    </xf>
    <xf numFmtId="0" fontId="1" fillId="0" borderId="0" xfId="0" applyFont="1" applyFill="1" applyBorder="1" applyAlignment="1" applyProtection="1">
      <alignment horizontal="left" vertical="top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3" fillId="0" borderId="8" xfId="0" applyFont="1" applyFill="1" applyBorder="1" applyAlignment="1" applyProtection="1">
      <alignment horizontal="right"/>
      <protection locked="0"/>
    </xf>
    <xf numFmtId="0" fontId="3" fillId="0" borderId="9" xfId="0" applyFont="1" applyFill="1" applyBorder="1" applyAlignment="1" applyProtection="1">
      <alignment horizontal="righ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"/>
  <sheetViews>
    <sheetView tabSelected="1" zoomScaleNormal="100" workbookViewId="0">
      <selection activeCell="L9" sqref="L9"/>
    </sheetView>
  </sheetViews>
  <sheetFormatPr defaultRowHeight="14.4" x14ac:dyDescent="0.3"/>
  <cols>
    <col min="2" max="2" width="11.109375" bestFit="1" customWidth="1"/>
    <col min="3" max="3" width="50.5546875" bestFit="1" customWidth="1"/>
    <col min="7" max="7" width="12.5546875" style="35" customWidth="1"/>
    <col min="8" max="8" width="10.88671875" customWidth="1"/>
    <col min="9" max="9" width="13.5546875" customWidth="1"/>
  </cols>
  <sheetData>
    <row r="1" spans="1:10" x14ac:dyDescent="0.3">
      <c r="A1" s="1"/>
      <c r="B1" s="1"/>
      <c r="C1" s="1"/>
      <c r="D1" s="2"/>
      <c r="E1" s="1"/>
      <c r="F1" s="1"/>
      <c r="G1" s="37" t="s">
        <v>41</v>
      </c>
      <c r="H1" s="37"/>
      <c r="I1" s="37"/>
      <c r="J1" s="37"/>
    </row>
    <row r="2" spans="1:10" x14ac:dyDescent="0.3">
      <c r="A2" s="1"/>
      <c r="B2" s="1"/>
      <c r="C2" s="1"/>
      <c r="D2" s="2"/>
      <c r="E2" s="1"/>
      <c r="F2" s="1"/>
      <c r="G2" s="29"/>
      <c r="H2" s="1"/>
      <c r="I2" s="37" t="s">
        <v>43</v>
      </c>
      <c r="J2" s="37"/>
    </row>
    <row r="3" spans="1:10" x14ac:dyDescent="0.3">
      <c r="A3" s="1"/>
      <c r="B3" s="1"/>
      <c r="C3" s="1"/>
      <c r="D3" s="2"/>
      <c r="E3" s="1"/>
      <c r="F3" s="1"/>
      <c r="G3" s="29"/>
      <c r="H3" s="1"/>
      <c r="I3" s="1"/>
      <c r="J3" s="1"/>
    </row>
    <row r="4" spans="1:10" ht="42" customHeight="1" x14ac:dyDescent="0.3">
      <c r="A4" s="1"/>
      <c r="B4" s="45" t="s">
        <v>38</v>
      </c>
      <c r="C4" s="46"/>
      <c r="D4" s="46"/>
      <c r="E4" s="46"/>
      <c r="F4" s="46"/>
      <c r="G4" s="46"/>
      <c r="H4" s="46"/>
      <c r="I4" s="46"/>
      <c r="J4" s="46"/>
    </row>
    <row r="5" spans="1:10" x14ac:dyDescent="0.3">
      <c r="A5" s="1"/>
      <c r="B5" s="1"/>
      <c r="C5" s="1"/>
      <c r="D5" s="2"/>
      <c r="E5" s="1"/>
      <c r="F5" s="1"/>
      <c r="G5" s="29"/>
      <c r="H5" s="1"/>
      <c r="I5" s="1"/>
      <c r="J5" s="1"/>
    </row>
    <row r="6" spans="1:10" x14ac:dyDescent="0.3">
      <c r="A6" s="1"/>
      <c r="B6" s="42" t="s">
        <v>35</v>
      </c>
      <c r="C6" s="42"/>
      <c r="D6" s="42"/>
      <c r="E6" s="42"/>
      <c r="F6" s="42"/>
      <c r="G6" s="42"/>
      <c r="H6" s="42"/>
      <c r="I6" s="42"/>
      <c r="J6" s="42"/>
    </row>
    <row r="7" spans="1:10" ht="15" customHeight="1" x14ac:dyDescent="0.3">
      <c r="A7" s="1"/>
      <c r="B7" s="43" t="s">
        <v>0</v>
      </c>
      <c r="C7" s="43"/>
      <c r="D7" s="3" t="s">
        <v>26</v>
      </c>
      <c r="E7" s="44" t="s">
        <v>3</v>
      </c>
      <c r="F7" s="44"/>
      <c r="G7" s="44" t="s">
        <v>4</v>
      </c>
      <c r="H7" s="44"/>
      <c r="I7" s="44" t="s">
        <v>5</v>
      </c>
      <c r="J7" s="44"/>
    </row>
    <row r="8" spans="1:10" x14ac:dyDescent="0.3">
      <c r="A8" s="1"/>
      <c r="B8" s="4">
        <v>1</v>
      </c>
      <c r="C8" s="4">
        <v>2</v>
      </c>
      <c r="D8" s="4"/>
      <c r="E8" s="51">
        <v>3</v>
      </c>
      <c r="F8" s="51"/>
      <c r="G8" s="51">
        <v>4</v>
      </c>
      <c r="H8" s="51"/>
      <c r="I8" s="51" t="s">
        <v>9</v>
      </c>
      <c r="J8" s="51"/>
    </row>
    <row r="9" spans="1:10" x14ac:dyDescent="0.3">
      <c r="A9" s="1"/>
      <c r="B9" s="5" t="s">
        <v>1</v>
      </c>
      <c r="C9" s="5" t="s">
        <v>2</v>
      </c>
      <c r="D9" s="16">
        <v>10</v>
      </c>
      <c r="E9" s="17">
        <v>18787</v>
      </c>
      <c r="F9" s="5" t="s">
        <v>6</v>
      </c>
      <c r="G9" s="30"/>
      <c r="H9" s="5" t="s">
        <v>7</v>
      </c>
      <c r="I9" s="24">
        <f>E9*G9</f>
        <v>0</v>
      </c>
      <c r="J9" s="5" t="s">
        <v>8</v>
      </c>
    </row>
    <row r="10" spans="1:10" x14ac:dyDescent="0.3">
      <c r="A10" s="1"/>
      <c r="B10" s="38" t="s">
        <v>23</v>
      </c>
      <c r="C10" s="5" t="s">
        <v>10</v>
      </c>
      <c r="D10" s="16">
        <f>D9</f>
        <v>10</v>
      </c>
      <c r="E10" s="17">
        <f>E9</f>
        <v>18787</v>
      </c>
      <c r="F10" s="5" t="s">
        <v>6</v>
      </c>
      <c r="G10" s="30"/>
      <c r="H10" s="5" t="s">
        <v>7</v>
      </c>
      <c r="I10" s="24">
        <f t="shared" ref="I10:I23" si="0">E10*G10</f>
        <v>0</v>
      </c>
      <c r="J10" s="5" t="s">
        <v>8</v>
      </c>
    </row>
    <row r="11" spans="1:10" x14ac:dyDescent="0.3">
      <c r="A11" s="1"/>
      <c r="B11" s="38"/>
      <c r="C11" s="5" t="s">
        <v>11</v>
      </c>
      <c r="D11" s="16">
        <f>D9</f>
        <v>10</v>
      </c>
      <c r="E11" s="17">
        <f>E9</f>
        <v>18787</v>
      </c>
      <c r="F11" s="5" t="s">
        <v>6</v>
      </c>
      <c r="G11" s="30"/>
      <c r="H11" s="5" t="s">
        <v>7</v>
      </c>
      <c r="I11" s="24">
        <f t="shared" si="0"/>
        <v>0</v>
      </c>
      <c r="J11" s="5" t="s">
        <v>8</v>
      </c>
    </row>
    <row r="12" spans="1:10" x14ac:dyDescent="0.3">
      <c r="A12" s="1"/>
      <c r="B12" s="38"/>
      <c r="C12" s="5" t="s">
        <v>12</v>
      </c>
      <c r="D12" s="16">
        <f>D9</f>
        <v>10</v>
      </c>
      <c r="E12" s="17">
        <f>E9</f>
        <v>18787</v>
      </c>
      <c r="F12" s="5" t="s">
        <v>6</v>
      </c>
      <c r="G12" s="30"/>
      <c r="H12" s="5" t="s">
        <v>7</v>
      </c>
      <c r="I12" s="24">
        <f t="shared" si="0"/>
        <v>0</v>
      </c>
      <c r="J12" s="5" t="s">
        <v>8</v>
      </c>
    </row>
    <row r="13" spans="1:10" x14ac:dyDescent="0.3">
      <c r="A13" s="1"/>
      <c r="B13" s="38"/>
      <c r="C13" s="5" t="s">
        <v>13</v>
      </c>
      <c r="D13" s="16">
        <f>D9</f>
        <v>10</v>
      </c>
      <c r="E13" s="17">
        <f>E9</f>
        <v>18787</v>
      </c>
      <c r="F13" s="5" t="s">
        <v>6</v>
      </c>
      <c r="G13" s="30"/>
      <c r="H13" s="5" t="s">
        <v>7</v>
      </c>
      <c r="I13" s="24">
        <f t="shared" si="0"/>
        <v>0</v>
      </c>
      <c r="J13" s="5" t="s">
        <v>8</v>
      </c>
    </row>
    <row r="14" spans="1:10" x14ac:dyDescent="0.3">
      <c r="A14" s="1"/>
      <c r="B14" s="38"/>
      <c r="C14" s="5" t="s">
        <v>14</v>
      </c>
      <c r="D14" s="16">
        <v>4</v>
      </c>
      <c r="E14" s="17">
        <f>D14*12</f>
        <v>48</v>
      </c>
      <c r="F14" s="5" t="s">
        <v>24</v>
      </c>
      <c r="G14" s="30"/>
      <c r="H14" s="5" t="s">
        <v>25</v>
      </c>
      <c r="I14" s="24">
        <f t="shared" si="0"/>
        <v>0</v>
      </c>
      <c r="J14" s="5" t="s">
        <v>8</v>
      </c>
    </row>
    <row r="15" spans="1:10" x14ac:dyDescent="0.3">
      <c r="A15" s="1"/>
      <c r="B15" s="38"/>
      <c r="C15" s="5" t="s">
        <v>15</v>
      </c>
      <c r="D15" s="16">
        <v>6</v>
      </c>
      <c r="E15" s="17">
        <f t="shared" ref="E15:E22" si="1">D15*12</f>
        <v>72</v>
      </c>
      <c r="F15" s="5" t="s">
        <v>24</v>
      </c>
      <c r="G15" s="30"/>
      <c r="H15" s="5" t="s">
        <v>25</v>
      </c>
      <c r="I15" s="24">
        <f t="shared" si="0"/>
        <v>0</v>
      </c>
      <c r="J15" s="5" t="s">
        <v>8</v>
      </c>
    </row>
    <row r="16" spans="1:10" x14ac:dyDescent="0.3">
      <c r="A16" s="1"/>
      <c r="B16" s="38"/>
      <c r="C16" s="6" t="s">
        <v>27</v>
      </c>
      <c r="D16" s="18">
        <v>2</v>
      </c>
      <c r="E16" s="19">
        <f t="shared" si="1"/>
        <v>24</v>
      </c>
      <c r="F16" s="5" t="s">
        <v>24</v>
      </c>
      <c r="G16" s="30"/>
      <c r="H16" s="5" t="s">
        <v>25</v>
      </c>
      <c r="I16" s="24">
        <f t="shared" si="0"/>
        <v>0</v>
      </c>
      <c r="J16" s="5" t="s">
        <v>8</v>
      </c>
    </row>
    <row r="17" spans="1:10" x14ac:dyDescent="0.3">
      <c r="A17" s="1"/>
      <c r="B17" s="38"/>
      <c r="C17" s="6" t="s">
        <v>16</v>
      </c>
      <c r="D17" s="18">
        <v>3</v>
      </c>
      <c r="E17" s="19">
        <f t="shared" si="1"/>
        <v>36</v>
      </c>
      <c r="F17" s="5" t="s">
        <v>24</v>
      </c>
      <c r="G17" s="30"/>
      <c r="H17" s="5" t="s">
        <v>25</v>
      </c>
      <c r="I17" s="24">
        <f t="shared" si="0"/>
        <v>0</v>
      </c>
      <c r="J17" s="5" t="s">
        <v>8</v>
      </c>
    </row>
    <row r="18" spans="1:10" x14ac:dyDescent="0.3">
      <c r="A18" s="1"/>
      <c r="B18" s="38"/>
      <c r="C18" s="6" t="s">
        <v>17</v>
      </c>
      <c r="D18" s="18">
        <v>3</v>
      </c>
      <c r="E18" s="19">
        <f t="shared" si="1"/>
        <v>36</v>
      </c>
      <c r="F18" s="5" t="s">
        <v>24</v>
      </c>
      <c r="G18" s="30"/>
      <c r="H18" s="5" t="s">
        <v>25</v>
      </c>
      <c r="I18" s="24">
        <f t="shared" si="0"/>
        <v>0</v>
      </c>
      <c r="J18" s="5" t="s">
        <v>8</v>
      </c>
    </row>
    <row r="19" spans="1:10" x14ac:dyDescent="0.3">
      <c r="A19" s="1"/>
      <c r="B19" s="38"/>
      <c r="C19" s="6" t="s">
        <v>18</v>
      </c>
      <c r="D19" s="18">
        <v>2</v>
      </c>
      <c r="E19" s="19">
        <f t="shared" si="1"/>
        <v>24</v>
      </c>
      <c r="F19" s="5" t="s">
        <v>24</v>
      </c>
      <c r="G19" s="30"/>
      <c r="H19" s="5" t="s">
        <v>25</v>
      </c>
      <c r="I19" s="24">
        <f t="shared" si="0"/>
        <v>0</v>
      </c>
      <c r="J19" s="5" t="s">
        <v>8</v>
      </c>
    </row>
    <row r="20" spans="1:10" x14ac:dyDescent="0.3">
      <c r="A20" s="1"/>
      <c r="B20" s="38"/>
      <c r="C20" s="7" t="s">
        <v>19</v>
      </c>
      <c r="D20" s="20">
        <f>D16</f>
        <v>2</v>
      </c>
      <c r="E20" s="21">
        <f t="shared" si="1"/>
        <v>24</v>
      </c>
      <c r="F20" s="5" t="s">
        <v>24</v>
      </c>
      <c r="G20" s="30"/>
      <c r="H20" s="5" t="s">
        <v>25</v>
      </c>
      <c r="I20" s="24">
        <f t="shared" si="0"/>
        <v>0</v>
      </c>
      <c r="J20" s="5" t="s">
        <v>8</v>
      </c>
    </row>
    <row r="21" spans="1:10" x14ac:dyDescent="0.3">
      <c r="A21" s="1"/>
      <c r="B21" s="38"/>
      <c r="C21" s="7" t="s">
        <v>20</v>
      </c>
      <c r="D21" s="20">
        <f>D17</f>
        <v>3</v>
      </c>
      <c r="E21" s="21">
        <f t="shared" si="1"/>
        <v>36</v>
      </c>
      <c r="F21" s="5" t="s">
        <v>24</v>
      </c>
      <c r="G21" s="30"/>
      <c r="H21" s="5" t="s">
        <v>25</v>
      </c>
      <c r="I21" s="24">
        <f t="shared" si="0"/>
        <v>0</v>
      </c>
      <c r="J21" s="5" t="s">
        <v>8</v>
      </c>
    </row>
    <row r="22" spans="1:10" x14ac:dyDescent="0.3">
      <c r="A22" s="1"/>
      <c r="B22" s="38"/>
      <c r="C22" s="7" t="s">
        <v>21</v>
      </c>
      <c r="D22" s="20">
        <f>D18+D19</f>
        <v>5</v>
      </c>
      <c r="E22" s="21">
        <f t="shared" si="1"/>
        <v>60</v>
      </c>
      <c r="F22" s="5" t="s">
        <v>24</v>
      </c>
      <c r="G22" s="30"/>
      <c r="H22" s="5" t="s">
        <v>25</v>
      </c>
      <c r="I22" s="24">
        <f t="shared" si="0"/>
        <v>0</v>
      </c>
      <c r="J22" s="5" t="s">
        <v>8</v>
      </c>
    </row>
    <row r="23" spans="1:10" ht="15" thickBot="1" x14ac:dyDescent="0.35">
      <c r="A23" s="1"/>
      <c r="B23" s="39"/>
      <c r="C23" s="8" t="s">
        <v>22</v>
      </c>
      <c r="D23" s="22">
        <f>D9</f>
        <v>10</v>
      </c>
      <c r="E23" s="23">
        <f>D23*12</f>
        <v>120</v>
      </c>
      <c r="F23" s="8" t="s">
        <v>24</v>
      </c>
      <c r="G23" s="31"/>
      <c r="H23" s="8" t="s">
        <v>25</v>
      </c>
      <c r="I23" s="24">
        <f t="shared" si="0"/>
        <v>0</v>
      </c>
      <c r="J23" s="8" t="s">
        <v>8</v>
      </c>
    </row>
    <row r="24" spans="1:10" x14ac:dyDescent="0.3">
      <c r="A24" s="1"/>
      <c r="B24" s="40" t="s">
        <v>28</v>
      </c>
      <c r="C24" s="41"/>
      <c r="D24" s="41"/>
      <c r="E24" s="41"/>
      <c r="F24" s="41"/>
      <c r="G24" s="41"/>
      <c r="H24" s="41"/>
      <c r="I24" s="25">
        <f>I9</f>
        <v>0</v>
      </c>
      <c r="J24" s="9" t="s">
        <v>8</v>
      </c>
    </row>
    <row r="25" spans="1:10" x14ac:dyDescent="0.3">
      <c r="A25" s="1"/>
      <c r="B25" s="47" t="s">
        <v>29</v>
      </c>
      <c r="C25" s="48"/>
      <c r="D25" s="48"/>
      <c r="E25" s="48"/>
      <c r="F25" s="48"/>
      <c r="G25" s="48"/>
      <c r="H25" s="48"/>
      <c r="I25" s="26">
        <f>SUM(I10:I23)</f>
        <v>0</v>
      </c>
      <c r="J25" s="5" t="s">
        <v>8</v>
      </c>
    </row>
    <row r="26" spans="1:10" ht="15" thickBot="1" x14ac:dyDescent="0.35">
      <c r="A26" s="1"/>
      <c r="B26" s="49" t="s">
        <v>40</v>
      </c>
      <c r="C26" s="50"/>
      <c r="D26" s="50"/>
      <c r="E26" s="50"/>
      <c r="F26" s="50"/>
      <c r="G26" s="50"/>
      <c r="H26" s="50"/>
      <c r="I26" s="27">
        <f>I24+I25</f>
        <v>0</v>
      </c>
      <c r="J26" s="11" t="s">
        <v>8</v>
      </c>
    </row>
    <row r="27" spans="1:10" x14ac:dyDescent="0.3">
      <c r="A27" s="1"/>
      <c r="B27" s="1"/>
      <c r="C27" s="1"/>
      <c r="D27" s="2"/>
      <c r="E27" s="1"/>
      <c r="F27" s="1"/>
      <c r="G27" s="29"/>
      <c r="H27" s="1"/>
      <c r="I27" s="1"/>
      <c r="J27" s="1"/>
    </row>
    <row r="28" spans="1:10" x14ac:dyDescent="0.3">
      <c r="A28" s="1"/>
      <c r="B28" s="1"/>
      <c r="C28" s="1"/>
      <c r="D28" s="2"/>
      <c r="E28" s="1"/>
      <c r="F28" s="1"/>
      <c r="G28" s="29"/>
      <c r="H28" s="1"/>
      <c r="I28" s="1"/>
      <c r="J28" s="1"/>
    </row>
    <row r="29" spans="1:10" x14ac:dyDescent="0.3">
      <c r="A29" s="1"/>
      <c r="B29" s="1"/>
      <c r="C29" s="1"/>
      <c r="D29" s="2"/>
      <c r="E29" s="1"/>
      <c r="F29" s="1"/>
      <c r="G29" s="29"/>
      <c r="H29" s="1"/>
      <c r="I29" s="1"/>
      <c r="J29" s="1"/>
    </row>
    <row r="30" spans="1:10" x14ac:dyDescent="0.3">
      <c r="A30" s="1"/>
      <c r="B30" s="1"/>
      <c r="C30" s="1"/>
      <c r="D30" s="2"/>
      <c r="E30" s="1"/>
      <c r="F30" s="1"/>
      <c r="G30" s="29"/>
      <c r="H30" s="1"/>
      <c r="I30" s="1"/>
      <c r="J30" s="1"/>
    </row>
    <row r="31" spans="1:10" x14ac:dyDescent="0.3">
      <c r="A31" s="1"/>
      <c r="B31" s="42" t="s">
        <v>36</v>
      </c>
      <c r="C31" s="42"/>
      <c r="D31" s="42"/>
      <c r="E31" s="42"/>
      <c r="F31" s="42"/>
      <c r="G31" s="42"/>
      <c r="H31" s="42"/>
      <c r="I31" s="42"/>
      <c r="J31" s="42"/>
    </row>
    <row r="32" spans="1:10" ht="15" customHeight="1" x14ac:dyDescent="0.3">
      <c r="A32" s="1"/>
      <c r="B32" s="43" t="s">
        <v>0</v>
      </c>
      <c r="C32" s="43"/>
      <c r="D32" s="3" t="s">
        <v>26</v>
      </c>
      <c r="E32" s="44" t="s">
        <v>3</v>
      </c>
      <c r="F32" s="44"/>
      <c r="G32" s="44" t="s">
        <v>4</v>
      </c>
      <c r="H32" s="44"/>
      <c r="I32" s="44" t="s">
        <v>5</v>
      </c>
      <c r="J32" s="44"/>
    </row>
    <row r="33" spans="1:10" x14ac:dyDescent="0.3">
      <c r="A33" s="1"/>
      <c r="B33" s="4">
        <v>1</v>
      </c>
      <c r="C33" s="4">
        <v>2</v>
      </c>
      <c r="D33" s="4"/>
      <c r="E33" s="51">
        <v>3</v>
      </c>
      <c r="F33" s="51"/>
      <c r="G33" s="51">
        <v>4</v>
      </c>
      <c r="H33" s="51"/>
      <c r="I33" s="51" t="s">
        <v>9</v>
      </c>
      <c r="J33" s="51"/>
    </row>
    <row r="34" spans="1:10" x14ac:dyDescent="0.3">
      <c r="A34" s="1"/>
      <c r="B34" s="5" t="s">
        <v>1</v>
      </c>
      <c r="C34" s="5" t="s">
        <v>2</v>
      </c>
      <c r="D34" s="16">
        <v>1</v>
      </c>
      <c r="E34" s="17">
        <v>1250</v>
      </c>
      <c r="F34" s="5" t="s">
        <v>6</v>
      </c>
      <c r="G34" s="30"/>
      <c r="H34" s="5" t="s">
        <v>7</v>
      </c>
      <c r="I34" s="24">
        <f>E34*G34</f>
        <v>0</v>
      </c>
      <c r="J34" s="5" t="s">
        <v>8</v>
      </c>
    </row>
    <row r="35" spans="1:10" x14ac:dyDescent="0.3">
      <c r="A35" s="1"/>
      <c r="B35" s="38" t="s">
        <v>23</v>
      </c>
      <c r="C35" s="5" t="s">
        <v>10</v>
      </c>
      <c r="D35" s="16">
        <f>D34</f>
        <v>1</v>
      </c>
      <c r="E35" s="17">
        <f>E34</f>
        <v>1250</v>
      </c>
      <c r="F35" s="5" t="s">
        <v>6</v>
      </c>
      <c r="G35" s="30"/>
      <c r="H35" s="5" t="s">
        <v>7</v>
      </c>
      <c r="I35" s="24">
        <f t="shared" ref="I35:I47" si="2">E35*G35</f>
        <v>0</v>
      </c>
      <c r="J35" s="5" t="s">
        <v>8</v>
      </c>
    </row>
    <row r="36" spans="1:10" x14ac:dyDescent="0.3">
      <c r="A36" s="1"/>
      <c r="B36" s="38"/>
      <c r="C36" s="5" t="s">
        <v>11</v>
      </c>
      <c r="D36" s="16">
        <f>D34</f>
        <v>1</v>
      </c>
      <c r="E36" s="17">
        <f>E34</f>
        <v>1250</v>
      </c>
      <c r="F36" s="5" t="s">
        <v>6</v>
      </c>
      <c r="G36" s="30"/>
      <c r="H36" s="5" t="s">
        <v>7</v>
      </c>
      <c r="I36" s="24">
        <f t="shared" si="2"/>
        <v>0</v>
      </c>
      <c r="J36" s="5" t="s">
        <v>8</v>
      </c>
    </row>
    <row r="37" spans="1:10" x14ac:dyDescent="0.3">
      <c r="A37" s="1"/>
      <c r="B37" s="38"/>
      <c r="C37" s="5" t="s">
        <v>12</v>
      </c>
      <c r="D37" s="16">
        <f>D34</f>
        <v>1</v>
      </c>
      <c r="E37" s="17">
        <f>E34</f>
        <v>1250</v>
      </c>
      <c r="F37" s="5" t="s">
        <v>6</v>
      </c>
      <c r="G37" s="30"/>
      <c r="H37" s="5" t="s">
        <v>7</v>
      </c>
      <c r="I37" s="24">
        <f t="shared" si="2"/>
        <v>0</v>
      </c>
      <c r="J37" s="5" t="s">
        <v>8</v>
      </c>
    </row>
    <row r="38" spans="1:10" x14ac:dyDescent="0.3">
      <c r="A38" s="1"/>
      <c r="B38" s="38"/>
      <c r="C38" s="5" t="s">
        <v>13</v>
      </c>
      <c r="D38" s="16">
        <f>D34</f>
        <v>1</v>
      </c>
      <c r="E38" s="17">
        <f>E34</f>
        <v>1250</v>
      </c>
      <c r="F38" s="5" t="s">
        <v>6</v>
      </c>
      <c r="G38" s="30"/>
      <c r="H38" s="5" t="s">
        <v>7</v>
      </c>
      <c r="I38" s="24">
        <f t="shared" si="2"/>
        <v>0</v>
      </c>
      <c r="J38" s="5" t="s">
        <v>8</v>
      </c>
    </row>
    <row r="39" spans="1:10" x14ac:dyDescent="0.3">
      <c r="A39" s="1"/>
      <c r="B39" s="38"/>
      <c r="C39" s="5" t="s">
        <v>30</v>
      </c>
      <c r="D39" s="16">
        <f>D34</f>
        <v>1</v>
      </c>
      <c r="E39" s="17">
        <f>4*12</f>
        <v>48</v>
      </c>
      <c r="F39" s="5" t="s">
        <v>33</v>
      </c>
      <c r="G39" s="30"/>
      <c r="H39" s="5" t="s">
        <v>31</v>
      </c>
      <c r="I39" s="24">
        <f t="shared" si="2"/>
        <v>0</v>
      </c>
      <c r="J39" s="5" t="s">
        <v>8</v>
      </c>
    </row>
    <row r="40" spans="1:10" x14ac:dyDescent="0.3">
      <c r="A40" s="1"/>
      <c r="B40" s="38"/>
      <c r="C40" s="6" t="s">
        <v>27</v>
      </c>
      <c r="D40" s="18">
        <v>0</v>
      </c>
      <c r="E40" s="19">
        <v>0</v>
      </c>
      <c r="F40" s="6" t="s">
        <v>6</v>
      </c>
      <c r="G40" s="32"/>
      <c r="H40" s="6" t="s">
        <v>7</v>
      </c>
      <c r="I40" s="24">
        <f t="shared" si="2"/>
        <v>0</v>
      </c>
      <c r="J40" s="5" t="s">
        <v>8</v>
      </c>
    </row>
    <row r="41" spans="1:10" x14ac:dyDescent="0.3">
      <c r="A41" s="1"/>
      <c r="B41" s="38"/>
      <c r="C41" s="6" t="s">
        <v>16</v>
      </c>
      <c r="D41" s="18">
        <v>0</v>
      </c>
      <c r="E41" s="19">
        <v>0</v>
      </c>
      <c r="F41" s="6" t="s">
        <v>6</v>
      </c>
      <c r="G41" s="32"/>
      <c r="H41" s="6" t="s">
        <v>7</v>
      </c>
      <c r="I41" s="24">
        <f t="shared" si="2"/>
        <v>0</v>
      </c>
      <c r="J41" s="5" t="s">
        <v>8</v>
      </c>
    </row>
    <row r="42" spans="1:10" x14ac:dyDescent="0.3">
      <c r="A42" s="1"/>
      <c r="B42" s="38"/>
      <c r="C42" s="6" t="s">
        <v>17</v>
      </c>
      <c r="D42" s="18">
        <v>1</v>
      </c>
      <c r="E42" s="19">
        <f>E34</f>
        <v>1250</v>
      </c>
      <c r="F42" s="6" t="s">
        <v>6</v>
      </c>
      <c r="G42" s="32"/>
      <c r="H42" s="6" t="s">
        <v>7</v>
      </c>
      <c r="I42" s="24">
        <f t="shared" si="2"/>
        <v>0</v>
      </c>
      <c r="J42" s="5" t="s">
        <v>8</v>
      </c>
    </row>
    <row r="43" spans="1:10" x14ac:dyDescent="0.3">
      <c r="A43" s="1"/>
      <c r="B43" s="38"/>
      <c r="C43" s="6" t="s">
        <v>18</v>
      </c>
      <c r="D43" s="18">
        <v>0</v>
      </c>
      <c r="E43" s="19">
        <v>0</v>
      </c>
      <c r="F43" s="6" t="s">
        <v>6</v>
      </c>
      <c r="G43" s="32"/>
      <c r="H43" s="6" t="s">
        <v>7</v>
      </c>
      <c r="I43" s="24">
        <f t="shared" si="2"/>
        <v>0</v>
      </c>
      <c r="J43" s="5" t="s">
        <v>8</v>
      </c>
    </row>
    <row r="44" spans="1:10" x14ac:dyDescent="0.3">
      <c r="A44" s="1"/>
      <c r="B44" s="38"/>
      <c r="C44" s="7" t="s">
        <v>19</v>
      </c>
      <c r="D44" s="20">
        <f>D40</f>
        <v>0</v>
      </c>
      <c r="E44" s="21">
        <v>0</v>
      </c>
      <c r="F44" s="6" t="s">
        <v>33</v>
      </c>
      <c r="G44" s="33"/>
      <c r="H44" s="7" t="s">
        <v>7</v>
      </c>
      <c r="I44" s="24">
        <f t="shared" si="2"/>
        <v>0</v>
      </c>
      <c r="J44" s="5" t="s">
        <v>8</v>
      </c>
    </row>
    <row r="45" spans="1:10" x14ac:dyDescent="0.3">
      <c r="A45" s="1"/>
      <c r="B45" s="38"/>
      <c r="C45" s="7" t="s">
        <v>20</v>
      </c>
      <c r="D45" s="20">
        <f>D41</f>
        <v>0</v>
      </c>
      <c r="E45" s="21">
        <v>0</v>
      </c>
      <c r="F45" s="6" t="s">
        <v>33</v>
      </c>
      <c r="G45" s="33"/>
      <c r="H45" s="7" t="s">
        <v>7</v>
      </c>
      <c r="I45" s="24">
        <f t="shared" si="2"/>
        <v>0</v>
      </c>
      <c r="J45" s="5" t="s">
        <v>8</v>
      </c>
    </row>
    <row r="46" spans="1:10" x14ac:dyDescent="0.3">
      <c r="A46" s="1"/>
      <c r="B46" s="38"/>
      <c r="C46" s="7" t="s">
        <v>32</v>
      </c>
      <c r="D46" s="20">
        <f>D42+D43</f>
        <v>1</v>
      </c>
      <c r="E46" s="21">
        <f>4*12</f>
        <v>48</v>
      </c>
      <c r="F46" s="6" t="s">
        <v>33</v>
      </c>
      <c r="G46" s="33"/>
      <c r="H46" s="7" t="s">
        <v>7</v>
      </c>
      <c r="I46" s="24">
        <f t="shared" si="2"/>
        <v>0</v>
      </c>
      <c r="J46" s="5" t="s">
        <v>8</v>
      </c>
    </row>
    <row r="47" spans="1:10" ht="15" thickBot="1" x14ac:dyDescent="0.35">
      <c r="A47" s="1"/>
      <c r="B47" s="39"/>
      <c r="C47" s="8" t="s">
        <v>22</v>
      </c>
      <c r="D47" s="22">
        <f>D34</f>
        <v>1</v>
      </c>
      <c r="E47" s="23">
        <f>D47*12</f>
        <v>12</v>
      </c>
      <c r="F47" s="8" t="s">
        <v>24</v>
      </c>
      <c r="G47" s="31"/>
      <c r="H47" s="8" t="s">
        <v>25</v>
      </c>
      <c r="I47" s="24">
        <f t="shared" si="2"/>
        <v>0</v>
      </c>
      <c r="J47" s="8" t="s">
        <v>8</v>
      </c>
    </row>
    <row r="48" spans="1:10" x14ac:dyDescent="0.3">
      <c r="A48" s="1"/>
      <c r="B48" s="40" t="s">
        <v>28</v>
      </c>
      <c r="C48" s="41"/>
      <c r="D48" s="41"/>
      <c r="E48" s="41"/>
      <c r="F48" s="41"/>
      <c r="G48" s="41"/>
      <c r="H48" s="41"/>
      <c r="I48" s="25">
        <f>I34</f>
        <v>0</v>
      </c>
      <c r="J48" s="9" t="s">
        <v>8</v>
      </c>
    </row>
    <row r="49" spans="1:10" x14ac:dyDescent="0.3">
      <c r="A49" s="1"/>
      <c r="B49" s="47" t="s">
        <v>29</v>
      </c>
      <c r="C49" s="48"/>
      <c r="D49" s="48"/>
      <c r="E49" s="48"/>
      <c r="F49" s="48"/>
      <c r="G49" s="48"/>
      <c r="H49" s="48"/>
      <c r="I49" s="26">
        <f>SUM(I35:I47)</f>
        <v>0</v>
      </c>
      <c r="J49" s="5" t="s">
        <v>8</v>
      </c>
    </row>
    <row r="50" spans="1:10" ht="15" thickBot="1" x14ac:dyDescent="0.35">
      <c r="A50" s="1"/>
      <c r="B50" s="49" t="s">
        <v>40</v>
      </c>
      <c r="C50" s="50"/>
      <c r="D50" s="50"/>
      <c r="E50" s="50"/>
      <c r="F50" s="50"/>
      <c r="G50" s="50"/>
      <c r="H50" s="50"/>
      <c r="I50" s="27">
        <f>I48+I49</f>
        <v>0</v>
      </c>
      <c r="J50" s="11" t="s">
        <v>8</v>
      </c>
    </row>
    <row r="51" spans="1:10" x14ac:dyDescent="0.3">
      <c r="A51" s="1"/>
      <c r="B51" s="1"/>
      <c r="C51" s="1"/>
      <c r="D51" s="2"/>
      <c r="E51" s="1"/>
      <c r="F51" s="1"/>
      <c r="G51" s="29"/>
      <c r="H51" s="1"/>
      <c r="I51" s="1"/>
      <c r="J51" s="1"/>
    </row>
    <row r="52" spans="1:10" x14ac:dyDescent="0.3">
      <c r="A52" s="1"/>
      <c r="B52" s="1"/>
      <c r="C52" s="1"/>
      <c r="D52" s="2"/>
      <c r="E52" s="1"/>
      <c r="F52" s="1"/>
      <c r="G52" s="29"/>
      <c r="H52" s="1"/>
      <c r="I52" s="1"/>
      <c r="J52" s="1"/>
    </row>
    <row r="53" spans="1:10" ht="15" thickBot="1" x14ac:dyDescent="0.35">
      <c r="A53" s="1"/>
      <c r="B53" s="1"/>
      <c r="C53" s="1"/>
      <c r="D53" s="2"/>
      <c r="E53" s="1"/>
      <c r="F53" s="1"/>
      <c r="G53" s="29"/>
      <c r="H53" s="1"/>
      <c r="I53" s="1"/>
      <c r="J53" s="1"/>
    </row>
    <row r="54" spans="1:10" x14ac:dyDescent="0.3">
      <c r="A54" s="1"/>
      <c r="B54" s="54" t="s">
        <v>37</v>
      </c>
      <c r="C54" s="55"/>
      <c r="D54" s="55"/>
      <c r="E54" s="55"/>
      <c r="F54" s="55"/>
      <c r="G54" s="55"/>
      <c r="H54" s="55"/>
      <c r="I54" s="55"/>
      <c r="J54" s="56"/>
    </row>
    <row r="55" spans="1:10" x14ac:dyDescent="0.3">
      <c r="A55" s="1"/>
      <c r="B55" s="47" t="s">
        <v>28</v>
      </c>
      <c r="C55" s="48"/>
      <c r="D55" s="48"/>
      <c r="E55" s="48"/>
      <c r="F55" s="48"/>
      <c r="G55" s="48"/>
      <c r="H55" s="48"/>
      <c r="I55" s="26">
        <f>I48+I24</f>
        <v>0</v>
      </c>
      <c r="J55" s="10" t="s">
        <v>8</v>
      </c>
    </row>
    <row r="56" spans="1:10" x14ac:dyDescent="0.3">
      <c r="A56" s="1"/>
      <c r="B56" s="47" t="s">
        <v>29</v>
      </c>
      <c r="C56" s="48"/>
      <c r="D56" s="48"/>
      <c r="E56" s="48"/>
      <c r="F56" s="48"/>
      <c r="G56" s="48"/>
      <c r="H56" s="48"/>
      <c r="I56" s="26">
        <f>I49+I25</f>
        <v>0</v>
      </c>
      <c r="J56" s="10" t="s">
        <v>8</v>
      </c>
    </row>
    <row r="57" spans="1:10" x14ac:dyDescent="0.3">
      <c r="A57" s="1"/>
      <c r="B57" s="47" t="s">
        <v>39</v>
      </c>
      <c r="C57" s="48"/>
      <c r="D57" s="48"/>
      <c r="E57" s="48"/>
      <c r="F57" s="48"/>
      <c r="G57" s="48"/>
      <c r="H57" s="48"/>
      <c r="I57" s="26">
        <f>I55+I56</f>
        <v>0</v>
      </c>
      <c r="J57" s="10" t="s">
        <v>8</v>
      </c>
    </row>
    <row r="58" spans="1:10" ht="18.600000000000001" thickBot="1" x14ac:dyDescent="0.4">
      <c r="A58" s="1"/>
      <c r="B58" s="57" t="s">
        <v>42</v>
      </c>
      <c r="C58" s="58"/>
      <c r="D58" s="58"/>
      <c r="E58" s="58"/>
      <c r="F58" s="58"/>
      <c r="G58" s="58"/>
      <c r="H58" s="58"/>
      <c r="I58" s="36">
        <f>I57*1.23</f>
        <v>0</v>
      </c>
      <c r="J58" s="28" t="s">
        <v>8</v>
      </c>
    </row>
    <row r="59" spans="1:10" x14ac:dyDescent="0.3">
      <c r="A59" s="1"/>
      <c r="B59" s="15"/>
      <c r="C59" s="12"/>
      <c r="D59" s="13"/>
      <c r="E59" s="14"/>
      <c r="F59" s="12"/>
      <c r="G59" s="34"/>
      <c r="H59" s="12"/>
      <c r="I59" s="12"/>
      <c r="J59" s="12"/>
    </row>
    <row r="60" spans="1:10" x14ac:dyDescent="0.3">
      <c r="A60" s="1"/>
      <c r="B60" s="15"/>
      <c r="C60" s="12"/>
      <c r="D60" s="13"/>
      <c r="E60" s="14"/>
      <c r="F60" s="12"/>
      <c r="G60" s="34"/>
      <c r="H60" s="12"/>
      <c r="I60" s="12"/>
      <c r="J60" s="12"/>
    </row>
    <row r="61" spans="1:10" x14ac:dyDescent="0.3">
      <c r="A61" s="1"/>
      <c r="B61" s="15"/>
      <c r="C61" s="12"/>
      <c r="D61" s="13"/>
      <c r="E61" s="14"/>
      <c r="F61" s="12"/>
      <c r="G61" s="34"/>
      <c r="H61" s="12"/>
      <c r="I61" s="12"/>
      <c r="J61" s="12"/>
    </row>
    <row r="62" spans="1:10" ht="50.25" customHeight="1" x14ac:dyDescent="0.3">
      <c r="A62" s="1"/>
      <c r="B62" s="52" t="s">
        <v>34</v>
      </c>
      <c r="C62" s="53"/>
      <c r="D62" s="53"/>
      <c r="E62" s="53"/>
      <c r="F62" s="53"/>
      <c r="G62" s="53"/>
      <c r="H62" s="53"/>
      <c r="I62" s="53"/>
      <c r="J62" s="53"/>
    </row>
  </sheetData>
  <mergeCells count="33">
    <mergeCell ref="B31:J31"/>
    <mergeCell ref="B32:C32"/>
    <mergeCell ref="E32:F32"/>
    <mergeCell ref="G32:H32"/>
    <mergeCell ref="I32:J32"/>
    <mergeCell ref="B62:J62"/>
    <mergeCell ref="B54:J54"/>
    <mergeCell ref="B55:H55"/>
    <mergeCell ref="B56:H56"/>
    <mergeCell ref="B57:H57"/>
    <mergeCell ref="B58:H58"/>
    <mergeCell ref="B49:H49"/>
    <mergeCell ref="B50:H50"/>
    <mergeCell ref="E33:F33"/>
    <mergeCell ref="G33:H33"/>
    <mergeCell ref="I33:J33"/>
    <mergeCell ref="B35:B47"/>
    <mergeCell ref="B48:H48"/>
    <mergeCell ref="B25:H25"/>
    <mergeCell ref="B26:H26"/>
    <mergeCell ref="E8:F8"/>
    <mergeCell ref="G8:H8"/>
    <mergeCell ref="I8:J8"/>
    <mergeCell ref="G1:J1"/>
    <mergeCell ref="I2:J2"/>
    <mergeCell ref="B10:B23"/>
    <mergeCell ref="B24:H24"/>
    <mergeCell ref="B6:J6"/>
    <mergeCell ref="B7:C7"/>
    <mergeCell ref="E7:F7"/>
    <mergeCell ref="G7:H7"/>
    <mergeCell ref="I7:J7"/>
    <mergeCell ref="B4:J4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II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M.Byczkowska</dc:creator>
  <cp:lastModifiedBy>Laura</cp:lastModifiedBy>
  <cp:lastPrinted>2023-10-24T09:30:10Z</cp:lastPrinted>
  <dcterms:created xsi:type="dcterms:W3CDTF">2021-10-21T07:52:45Z</dcterms:created>
  <dcterms:modified xsi:type="dcterms:W3CDTF">2024-10-14T06:28:25Z</dcterms:modified>
</cp:coreProperties>
</file>